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44FE176-050B-42DA-8B76-AA34D44589AA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" sheetId="16" r:id="rId3"/>
    <sheet name="Лист1" sheetId="18" state="hidden" r:id="rId4"/>
    <sheet name="Способы закупок" sheetId="17" state="hidden" r:id="rId5"/>
  </sheets>
  <definedNames>
    <definedName name="ВНЕОБОРОТНЫЕ_АКТИВЫ" localSheetId="4">#REF!</definedName>
    <definedName name="ВНЕОБОРОТНЫЕ_АКТИВЫ">#REF!</definedName>
    <definedName name="Доходы_будущих_периодов" localSheetId="4">#REF!</definedName>
    <definedName name="Доходы_будущих_периодов">#REF!</definedName>
    <definedName name="КАПИТАЛ_И_РЕЗЕРВЫ" localSheetId="4">#REF!</definedName>
    <definedName name="КАПИТАЛ_И_РЕЗЕРВЫ">#REF!</definedName>
    <definedName name="КРАТКОСРОЧНЫЕ_ОБЯЗАТЕЛЬСТВА" localSheetId="4">#REF!</definedName>
    <definedName name="КРАТКОСРОЧНЫЕ_ОБЯЗАТЕЛЬСТВА">#REF!</definedName>
    <definedName name="НаличиеКадровыхРесурсов" localSheetId="4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предложение'!$B$2:$F$32</definedName>
    <definedName name="ОБОРОТНЫЕ_АКТИВЫ" localSheetId="4">#REF!</definedName>
    <definedName name="ОБОРОТНЫЕ_АКТИВЫ">#REF!</definedName>
    <definedName name="ОсновнаяИнформация_АдресЭлектроннойПочтыУчастника" localSheetId="4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4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6" l="1"/>
  <c r="E19" i="16"/>
  <c r="B2" i="9" l="1"/>
  <c r="F7" i="17"/>
  <c r="E30" i="16" l="1"/>
  <c r="E31" i="16" s="1"/>
  <c r="E29" i="16" l="1"/>
  <c r="E28" i="16" s="1"/>
  <c r="E27" i="16" s="1"/>
  <c r="E26" i="16" s="1"/>
  <c r="E25" i="16" s="1"/>
  <c r="E24" i="16" s="1"/>
  <c r="E23" i="16" s="1"/>
</calcChain>
</file>

<file path=xl/sharedStrings.xml><?xml version="1.0" encoding="utf-8"?>
<sst xmlns="http://schemas.openxmlformats.org/spreadsheetml/2006/main" count="84" uniqueCount="79">
  <si>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</si>
  <si>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</si>
  <si>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</si>
  <si>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</si>
  <si>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</si>
  <si>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</si>
  <si>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</si>
  <si>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</si>
  <si>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</si>
  <si>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</si>
  <si>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</si>
  <si>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</si>
  <si>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</si>
  <si>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</si>
  <si>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</si>
  <si>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</si>
  <si>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</si>
  <si>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НДС (%)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</si>
  <si>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</si>
  <si>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</si>
  <si>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</si>
  <si>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</si>
  <si>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</si>
  <si>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</si>
  <si>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</si>
  <si>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</si>
  <si>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</si>
  <si>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</si>
  <si>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</si>
  <si>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</si>
  <si>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</si>
  <si>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</si>
  <si>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</si>
  <si>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</si>
  <si>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</si>
  <si>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</si>
  <si>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</si>
  <si>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</si>
  <si>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</si>
  <si>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</si>
  <si>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>Цена, руб (без учета НДС)</t>
  </si>
  <si>
    <t>Предложенная цена договора без учета НДС:</t>
  </si>
  <si>
    <t>Предложенная цена договора с учетом НДС:</t>
  </si>
  <si>
    <t>Заполните ячейки желтого цвета</t>
  </si>
  <si>
    <t>если не обл. убрать значение, поставить 0</t>
  </si>
  <si>
    <t xml:space="preserve">Сроки оказания услуг </t>
  </si>
  <si>
    <t>км</t>
  </si>
  <si>
    <t>М.П.</t>
  </si>
  <si>
    <t>Подпись лица, имеющего право на подписание заявки</t>
  </si>
  <si>
    <t>применена формула</t>
  </si>
  <si>
    <t>ООО «Разрез Черемховуголь»</t>
  </si>
  <si>
    <t>тн</t>
  </si>
  <si>
    <t>С даты заключения договора до 31.12.2028</t>
  </si>
  <si>
    <t>Перевозка автомобильным транспортом угля с участка горных работ №4 Ныгдинской площади Парфеновского угленосного участка Вознесенского каменноугольного месторождения на угольный штабель №5/1 и приемные ямы Касьяновской обогатительной фабрики</t>
  </si>
  <si>
    <t>Тарифная сетка на перевозку в зимний период</t>
  </si>
  <si>
    <t>Тарифная сетка на перевозку в летний период</t>
  </si>
  <si>
    <t>Тариф за 1 тн (L= свыше 56,5 до 57 км)</t>
  </si>
  <si>
    <t>Тариф за 1 тн (L= свыше 57 до 57,5 км)</t>
  </si>
  <si>
    <t>Тариф за 1 тн (L= свыше 57,5 до 58 км)</t>
  </si>
  <si>
    <t>Тариф за 1 тн (L= свыше 58,5 до 59 км)</t>
  </si>
  <si>
    <t>Тариф за 1 тн (L= свыше 58 до 58,5 км)</t>
  </si>
  <si>
    <t>Тариф за 1 тн (L= свыше 59 до 59,5 км)</t>
  </si>
  <si>
    <t>Тариф за 1 тн (L= свыше 59,5 до 60 км)</t>
  </si>
  <si>
    <t>1.1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</si>
  <si>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</si>
  <si>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</si>
  <si>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</si>
  <si>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</si>
  <si>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</si>
  <si>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</si>
  <si>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</si>
  <si>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</si>
  <si>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</si>
  <si>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Ориентировочные объемы зимнего периода на 2026-2028 гг.</t>
  </si>
  <si>
    <t>Ориентировочные объемы летнего периода на 2026-2028 гг.</t>
  </si>
  <si>
    <t>Среднее расстояние перевозки в зимний период</t>
  </si>
  <si>
    <t>Среднее расстояние перевозки в летний период</t>
  </si>
  <si>
    <t>Тариф за 1 тн/км (L= свыше 36 до 38,8 км)</t>
  </si>
  <si>
    <t>Тариф за 1 тн/км (L= свыше 56 до 60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</si>
</sst>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7" xfId="0" applyFont="1" applyFill="1" applyBorder="1"/>
    <xf numFmtId="0" fontId="0" fillId="0" borderId="8" xfId="0" applyFont="1" applyBorder="1"/>
    <xf numFmtId="0" fontId="0" fillId="4" borderId="8" xfId="0" applyFont="1" applyFill="1" applyBorder="1"/>
    <xf numFmtId="0" fontId="4" fillId="5" borderId="9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3" fillId="3" borderId="0" xfId="0" applyFont="1" applyFill="1" applyAlignment="1">
      <alignment vertical="top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5" fillId="0" borderId="0" xfId="0" applyFont="1" applyAlignment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6" fontId="2" fillId="0" borderId="3" xfId="0" applyNumberFormat="1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top"/>
    </xf>
    <xf numFmtId="0" fontId="1" fillId="0" borderId="14" xfId="0" applyFont="1" applyBorder="1" applyAlignment="1" applyProtection="1">
      <alignment vertical="top"/>
      <protection locked="0"/>
    </xf>
    <xf numFmtId="164" fontId="6" fillId="0" borderId="15" xfId="0" applyNumberFormat="1" applyFont="1" applyBorder="1" applyAlignment="1" applyProtection="1">
      <alignment horizontal="center" vertical="center"/>
      <protection locked="0"/>
    </xf>
    <xf numFmtId="2" fontId="6" fillId="0" borderId="3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0" xfId="0" applyFont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vertical="center" wrapText="1"/>
    </xf>
    <xf numFmtId="49" fontId="1" fillId="0" borderId="16" xfId="0" applyNumberFormat="1" applyFont="1" applyBorder="1" applyAlignment="1" applyProtection="1">
      <alignment vertical="center" wrapText="1"/>
    </xf>
    <xf numFmtId="2" fontId="1" fillId="0" borderId="19" xfId="0" applyNumberFormat="1" applyFont="1" applyBorder="1" applyAlignment="1" applyProtection="1">
      <alignment horizontal="center" vertical="center"/>
      <protection locked="0"/>
    </xf>
    <xf numFmtId="164" fontId="1" fillId="0" borderId="17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18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/>
    </xf>
    <xf numFmtId="3" fontId="1" fillId="0" borderId="12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3" fontId="1" fillId="0" borderId="0" xfId="0" applyNumberFormat="1" applyFont="1" applyAlignment="1" applyProtection="1">
      <alignment vertical="top"/>
    </xf>
    <xf numFmtId="2" fontId="1" fillId="6" borderId="10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2" fillId="0" borderId="0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49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FFFF99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8" dataDxfId="47">
  <autoFilter ref="A1:C2" xr:uid="{00000000-0009-0000-0100-000008000000}"/>
  <tableColumns count="3">
    <tableColumn id="3" xr3:uid="{00000000-0010-0000-0000-000003000000}" name="IDP" dataDxfId="46"/>
    <tableColumn id="4" xr3:uid="{00000000-0010-0000-0000-000004000000}" name="IDa" dataDxfId="45">
      <calculatedColumnFormula>$A$2&amp;"-"&amp;#REF!&amp;"-"&amp;#REF!</calculatedColumnFormula>
    </tableColumn>
    <tableColumn id="1" xr3:uid="{00000000-0010-0000-0000-000001000000}" name="FormType" dataDxfId="44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43" dataDxfId="42">
  <autoFilter ref="A1:B5" xr:uid="{00000000-0009-0000-0100-000007000000}"/>
  <tableColumns count="2">
    <tableColumn id="1" xr3:uid="{00000000-0010-0000-0100-000001000000}" name="№" dataDxfId="41"/>
    <tableColumn id="2" xr3:uid="{00000000-0010-0000-0100-000002000000}" name="Налоговая справка" dataDxfId="40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9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8:F29" totalsRowShown="0" headerRowDxfId="38" dataDxfId="36" headerRowBorderDxfId="37" tableBorderDxfId="35" totalsRowBorderDxfId="34">
  <autoFilter ref="C18:F29" xr:uid="{00000000-0009-0000-0100-00000F000000}"/>
  <tableColumns count="4">
    <tableColumn id="1" xr3:uid="{00000000-0010-0000-0300-000001000000}" name="№" dataDxfId="33"/>
    <tableColumn id="2" xr3:uid="{00000000-0010-0000-0300-000002000000}" name="Вводные данные" dataDxfId="32"/>
    <tableColumn id="4" xr3:uid="{00000000-0010-0000-0300-000004000000}" name="Цена, руб (без учета НДС)" dataDxfId="24">
      <calculatedColumnFormula>E20*E11*E10</calculatedColumnFormula>
    </tableColumn>
    <tableColumn id="7" xr3:uid="{00000000-0010-0000-0300-000007000000}" name="НДС (%)" dataDxfId="31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30" dataDxfId="28" headerRowBorderDxfId="29" tableBorderDxfId="27" totalsRowBorderDxfId="26">
  <autoFilter ref="A1:A14" xr:uid="{00000000-0009-0000-0100-000001000000}"/>
  <tableColumns count="1">
    <tableColumn id="1" xr3:uid="{00000000-0010-0000-0400-000001000000}" name="Способы закупки" dataDxfId="2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3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42"/>
  <sheetViews>
    <sheetView showGridLines="0" tabSelected="1" view="pageBreakPreview" zoomScale="85" zoomScaleNormal="100" zoomScaleSheetLayoutView="85" workbookViewId="0">
      <selection activeCell="M22" sqref="M22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6.28515625" style="6" customWidth="1"/>
    <col min="4" max="4" width="61.7109375" style="6" customWidth="1"/>
    <col min="5" max="5" width="40" style="6" customWidth="1"/>
    <col min="6" max="6" width="14.28515625" style="12" customWidth="1"/>
    <col min="7" max="7" width="10" style="6" customWidth="1"/>
    <col min="8" max="8" width="34.85546875" style="6" customWidth="1"/>
    <col min="9" max="10" width="9.140625" style="6"/>
    <col min="11" max="11" width="10.42578125" style="6" bestFit="1" customWidth="1"/>
    <col min="12" max="16384" width="9.140625" style="6"/>
  </cols>
  <sheetData>
    <row r="1" spans="2:7" ht="34.15" customHeight="1" x14ac:dyDescent="0.25">
      <c r="C1" s="18"/>
      <c r="D1" s="19"/>
      <c r="E1" s="67" t="s">
        <v>43</v>
      </c>
      <c r="F1" s="67"/>
      <c r="G1" s="34"/>
    </row>
    <row r="2" spans="2:7" ht="15.6" customHeight="1" x14ac:dyDescent="0.25">
      <c r="F2" s="6"/>
    </row>
    <row r="3" spans="2:7" ht="15.6" customHeight="1" x14ac:dyDescent="0.25">
      <c r="C3" s="27" t="s">
        <v>21</v>
      </c>
      <c r="D3" s="27"/>
      <c r="E3" s="26"/>
      <c r="F3" s="16"/>
    </row>
    <row r="4" spans="2:7" ht="15.6" customHeight="1" x14ac:dyDescent="0.25">
      <c r="B4" s="7"/>
      <c r="C4" s="27" t="s">
        <v>39</v>
      </c>
      <c r="D4" s="27"/>
      <c r="E4" s="29" t="s">
        <v>20</v>
      </c>
      <c r="F4" s="36"/>
    </row>
    <row r="5" spans="2:7" ht="15.6" customHeight="1" x14ac:dyDescent="0.25">
      <c r="B5" s="7"/>
      <c r="C5" s="68" t="s">
        <v>22</v>
      </c>
      <c r="D5" s="69"/>
      <c r="E5" s="70" t="s">
        <v>50</v>
      </c>
      <c r="F5" s="71"/>
    </row>
    <row r="6" spans="2:7" ht="15.6" customHeight="1" x14ac:dyDescent="0.25">
      <c r="B6" s="7"/>
      <c r="C6" s="68" t="s">
        <v>23</v>
      </c>
      <c r="D6" s="69"/>
      <c r="E6" s="70" t="s">
        <v>36</v>
      </c>
      <c r="F6" s="71"/>
    </row>
    <row r="7" spans="2:7" ht="104.25" customHeight="1" x14ac:dyDescent="0.25">
      <c r="B7" s="7"/>
      <c r="C7" s="68" t="s">
        <v>1</v>
      </c>
      <c r="D7" s="69"/>
      <c r="E7" s="74" t="s">
        <v>53</v>
      </c>
      <c r="F7" s="75"/>
    </row>
    <row r="8" spans="2:7" ht="15.75" customHeight="1" x14ac:dyDescent="0.25">
      <c r="B8" s="7"/>
      <c r="C8" s="45"/>
      <c r="D8" s="28"/>
      <c r="E8" s="31"/>
      <c r="F8" s="57"/>
    </row>
    <row r="9" spans="2:7" ht="15.75" customHeight="1" x14ac:dyDescent="0.25">
      <c r="B9" s="7"/>
      <c r="C9" s="79" t="s">
        <v>73</v>
      </c>
      <c r="D9" s="79"/>
      <c r="E9" s="38">
        <v>725000</v>
      </c>
      <c r="F9" s="59" t="s">
        <v>51</v>
      </c>
    </row>
    <row r="10" spans="2:7" ht="15.75" x14ac:dyDescent="0.25">
      <c r="B10" s="7"/>
      <c r="C10" s="77" t="s">
        <v>74</v>
      </c>
      <c r="D10" s="78"/>
      <c r="E10" s="38">
        <v>379000</v>
      </c>
      <c r="F10" s="37" t="s">
        <v>51</v>
      </c>
    </row>
    <row r="11" spans="2:7" ht="15.75" x14ac:dyDescent="0.25">
      <c r="B11" s="7"/>
      <c r="C11" s="77" t="s">
        <v>75</v>
      </c>
      <c r="D11" s="78"/>
      <c r="E11" s="62">
        <v>37</v>
      </c>
      <c r="F11" s="37" t="s">
        <v>46</v>
      </c>
      <c r="G11" s="39"/>
    </row>
    <row r="12" spans="2:7" ht="15.75" x14ac:dyDescent="0.25">
      <c r="B12" s="7"/>
      <c r="C12" s="77" t="s">
        <v>76</v>
      </c>
      <c r="D12" s="78"/>
      <c r="E12" s="62">
        <v>58</v>
      </c>
      <c r="F12" s="37" t="s">
        <v>46</v>
      </c>
      <c r="G12" s="58"/>
    </row>
    <row r="13" spans="2:7" ht="15.6" customHeight="1" x14ac:dyDescent="0.25">
      <c r="B13" s="17"/>
      <c r="C13" s="77" t="s">
        <v>45</v>
      </c>
      <c r="D13" s="78"/>
      <c r="E13" s="70" t="s">
        <v>52</v>
      </c>
      <c r="F13" s="71"/>
    </row>
    <row r="14" spans="2:7" s="12" customFormat="1" ht="24" customHeight="1" x14ac:dyDescent="0.25">
      <c r="C14" s="73" t="s">
        <v>19</v>
      </c>
      <c r="D14" s="73"/>
      <c r="E14" s="76"/>
      <c r="F14" s="76"/>
    </row>
    <row r="15" spans="2:7" s="13" customFormat="1" ht="20.25" customHeight="1" x14ac:dyDescent="0.25">
      <c r="C15" s="28" t="s">
        <v>16</v>
      </c>
      <c r="D15" s="28"/>
      <c r="E15" s="30"/>
      <c r="F15" s="31"/>
      <c r="G15" s="13" t="s">
        <v>44</v>
      </c>
    </row>
    <row r="16" spans="2:7" s="13" customFormat="1" ht="20.25" customHeight="1" x14ac:dyDescent="0.25">
      <c r="C16" s="28" t="s">
        <v>38</v>
      </c>
      <c r="D16" s="28"/>
      <c r="E16" s="35"/>
      <c r="F16" s="31"/>
    </row>
    <row r="17" spans="3:11" s="13" customFormat="1" ht="20.25" customHeight="1" x14ac:dyDescent="0.25">
      <c r="C17" s="28"/>
      <c r="D17" s="28"/>
      <c r="E17" s="31"/>
      <c r="F17" s="31"/>
    </row>
    <row r="18" spans="3:11" s="13" customFormat="1" ht="20.25" customHeight="1" x14ac:dyDescent="0.25">
      <c r="C18" s="20" t="s">
        <v>0</v>
      </c>
      <c r="D18" s="21" t="s">
        <v>18</v>
      </c>
      <c r="E18" s="21" t="s">
        <v>40</v>
      </c>
      <c r="F18" s="22" t="s">
        <v>17</v>
      </c>
    </row>
    <row r="19" spans="3:11" s="13" customFormat="1" ht="20.25" customHeight="1" x14ac:dyDescent="0.25">
      <c r="C19" s="52">
        <v>1</v>
      </c>
      <c r="D19" s="46" t="s">
        <v>54</v>
      </c>
      <c r="E19" s="61">
        <f>E20*E11*E9</f>
        <v>0</v>
      </c>
      <c r="F19" s="23">
        <v>0.22</v>
      </c>
      <c r="H19" s="60"/>
    </row>
    <row r="20" spans="3:11" s="13" customFormat="1" ht="20.25" customHeight="1" x14ac:dyDescent="0.25">
      <c r="C20" s="53" t="s">
        <v>63</v>
      </c>
      <c r="D20" s="44" t="s">
        <v>77</v>
      </c>
      <c r="E20" s="61"/>
      <c r="F20" s="23"/>
      <c r="K20" s="60"/>
    </row>
    <row r="21" spans="3:11" s="13" customFormat="1" ht="20.25" customHeight="1" x14ac:dyDescent="0.25">
      <c r="C21" s="63" t="s">
        <v>64</v>
      </c>
      <c r="D21" s="47" t="s">
        <v>55</v>
      </c>
      <c r="E21" s="61">
        <f>E22*E12*E10</f>
        <v>0</v>
      </c>
      <c r="F21" s="41"/>
    </row>
    <row r="22" spans="3:11" s="13" customFormat="1" ht="20.25" customHeight="1" x14ac:dyDescent="0.25">
      <c r="C22" s="54" t="s">
        <v>65</v>
      </c>
      <c r="D22" s="43" t="s">
        <v>78</v>
      </c>
      <c r="E22" s="61"/>
      <c r="F22" s="41"/>
    </row>
    <row r="23" spans="3:11" s="13" customFormat="1" ht="20.25" hidden="1" customHeight="1" x14ac:dyDescent="0.25">
      <c r="C23" s="54" t="s">
        <v>66</v>
      </c>
      <c r="D23" s="43" t="s">
        <v>56</v>
      </c>
      <c r="E23" s="42" t="e">
        <f t="shared" ref="E23:E29" si="0">E24*E15*E14</f>
        <v>#VALUE!</v>
      </c>
      <c r="F23" s="41"/>
    </row>
    <row r="24" spans="3:11" s="13" customFormat="1" ht="20.25" hidden="1" customHeight="1" x14ac:dyDescent="0.25">
      <c r="C24" s="54" t="s">
        <v>67</v>
      </c>
      <c r="D24" s="43" t="s">
        <v>57</v>
      </c>
      <c r="E24" s="42" t="e">
        <f t="shared" si="0"/>
        <v>#VALUE!</v>
      </c>
      <c r="F24" s="41"/>
    </row>
    <row r="25" spans="3:11" s="13" customFormat="1" ht="20.25" hidden="1" customHeight="1" x14ac:dyDescent="0.25">
      <c r="C25" s="54" t="s">
        <v>68</v>
      </c>
      <c r="D25" s="43" t="s">
        <v>58</v>
      </c>
      <c r="E25" s="42" t="e">
        <f t="shared" si="0"/>
        <v>#VALUE!</v>
      </c>
      <c r="F25" s="41"/>
    </row>
    <row r="26" spans="3:11" s="13" customFormat="1" ht="20.25" hidden="1" customHeight="1" x14ac:dyDescent="0.25">
      <c r="C26" s="54" t="s">
        <v>69</v>
      </c>
      <c r="D26" s="43" t="s">
        <v>60</v>
      </c>
      <c r="E26" s="42" t="e">
        <f t="shared" si="0"/>
        <v>#VALUE!</v>
      </c>
      <c r="F26" s="41"/>
    </row>
    <row r="27" spans="3:11" s="13" customFormat="1" ht="20.25" hidden="1" customHeight="1" x14ac:dyDescent="0.25">
      <c r="C27" s="55" t="s">
        <v>70</v>
      </c>
      <c r="D27" s="48" t="s">
        <v>59</v>
      </c>
      <c r="E27" s="49" t="e">
        <f t="shared" si="0"/>
        <v>#VALUE!</v>
      </c>
      <c r="F27" s="50"/>
    </row>
    <row r="28" spans="3:11" s="13" customFormat="1" ht="20.25" hidden="1" customHeight="1" x14ac:dyDescent="0.25">
      <c r="C28" s="56" t="s">
        <v>71</v>
      </c>
      <c r="D28" s="51" t="s">
        <v>61</v>
      </c>
      <c r="E28" s="49">
        <f t="shared" si="0"/>
        <v>0</v>
      </c>
      <c r="F28" s="50"/>
    </row>
    <row r="29" spans="3:11" s="13" customFormat="1" ht="20.25" hidden="1" customHeight="1" x14ac:dyDescent="0.25">
      <c r="C29" s="55" t="s">
        <v>72</v>
      </c>
      <c r="D29" s="48" t="s">
        <v>62</v>
      </c>
      <c r="E29" s="49">
        <f t="shared" si="0"/>
        <v>0</v>
      </c>
      <c r="F29" s="50"/>
    </row>
    <row r="30" spans="3:11" ht="22.5" customHeight="1" x14ac:dyDescent="0.25">
      <c r="C30" s="65" t="s">
        <v>41</v>
      </c>
      <c r="D30" s="66"/>
      <c r="E30" s="32">
        <f>E21+E19</f>
        <v>0</v>
      </c>
      <c r="F30" s="5"/>
      <c r="G30" s="64" t="s">
        <v>49</v>
      </c>
      <c r="H30" s="64"/>
    </row>
    <row r="31" spans="3:11" ht="21" customHeight="1" x14ac:dyDescent="0.25">
      <c r="C31" s="72" t="s">
        <v>42</v>
      </c>
      <c r="D31" s="72"/>
      <c r="E31" s="32">
        <f>E30+(E30*F19)</f>
        <v>0</v>
      </c>
      <c r="F31" s="24"/>
    </row>
    <row r="32" spans="3:11" ht="15.6" customHeight="1" x14ac:dyDescent="0.25">
      <c r="C32" s="25"/>
      <c r="D32" s="25"/>
      <c r="E32" s="33"/>
      <c r="F32" s="24"/>
    </row>
    <row r="33" spans="3:6" ht="15.6" customHeight="1" x14ac:dyDescent="0.25">
      <c r="C33" s="14"/>
      <c r="D33" s="14"/>
      <c r="E33" s="14"/>
      <c r="F33" s="15"/>
    </row>
    <row r="34" spans="3:6" ht="15.6" customHeight="1" x14ac:dyDescent="0.25">
      <c r="C34" s="14" t="s">
        <v>48</v>
      </c>
      <c r="D34" s="14"/>
      <c r="E34" s="40"/>
      <c r="F34" s="15"/>
    </row>
    <row r="35" spans="3:6" ht="15.6" customHeight="1" x14ac:dyDescent="0.25">
      <c r="C35" s="14"/>
      <c r="D35" s="14"/>
      <c r="E35" s="14" t="s">
        <v>47</v>
      </c>
      <c r="F35" s="15"/>
    </row>
    <row r="36" spans="3:6" ht="15.6" customHeight="1" x14ac:dyDescent="0.25">
      <c r="C36" s="14"/>
      <c r="D36" s="14"/>
      <c r="E36" s="14"/>
      <c r="F36" s="15"/>
    </row>
    <row r="37" spans="3:6" ht="15.6" customHeight="1" x14ac:dyDescent="0.25">
      <c r="C37" s="14"/>
      <c r="D37" s="14"/>
      <c r="E37" s="14"/>
      <c r="F37" s="15"/>
    </row>
    <row r="38" spans="3:6" ht="15.6" customHeight="1" x14ac:dyDescent="0.25">
      <c r="C38" s="14"/>
      <c r="D38" s="14"/>
      <c r="E38" s="14"/>
      <c r="F38" s="15"/>
    </row>
    <row r="39" spans="3:6" ht="15.6" customHeight="1" x14ac:dyDescent="0.25">
      <c r="C39" s="14"/>
      <c r="D39" s="14"/>
      <c r="E39" s="14"/>
      <c r="F39" s="15"/>
    </row>
    <row r="40" spans="3:6" ht="15.6" customHeight="1" x14ac:dyDescent="0.25">
      <c r="C40" s="14"/>
      <c r="D40" s="14"/>
      <c r="E40" s="14"/>
      <c r="F40" s="15"/>
    </row>
    <row r="41" spans="3:6" ht="15.6" customHeight="1" x14ac:dyDescent="0.25">
      <c r="C41" s="14"/>
      <c r="D41" s="14"/>
      <c r="E41" s="14"/>
      <c r="F41" s="15"/>
    </row>
    <row r="42" spans="3:6" ht="15.6" customHeight="1" x14ac:dyDescent="0.25">
      <c r="C42" s="14"/>
      <c r="D42" s="14"/>
      <c r="E42" s="14"/>
      <c r="F42" s="15"/>
    </row>
  </sheetData>
  <sheetProtection formatRows="0" insertRows="0" deleteRows="0" sort="0"/>
  <mergeCells count="18">
    <mergeCell ref="C31:D31"/>
    <mergeCell ref="C14:D14"/>
    <mergeCell ref="C7:D7"/>
    <mergeCell ref="E7:F7"/>
    <mergeCell ref="E14:F14"/>
    <mergeCell ref="C10:D10"/>
    <mergeCell ref="C11:D11"/>
    <mergeCell ref="C13:D13"/>
    <mergeCell ref="E13:F13"/>
    <mergeCell ref="C12:D12"/>
    <mergeCell ref="C9:D9"/>
    <mergeCell ref="G30:H30"/>
    <mergeCell ref="C30:D30"/>
    <mergeCell ref="E1:F1"/>
    <mergeCell ref="C5:D5"/>
    <mergeCell ref="E5:F5"/>
    <mergeCell ref="C6:D6"/>
    <mergeCell ref="E6:F6"/>
  </mergeCells>
  <conditionalFormatting sqref="B7:D7 B5:B6 C30 E31:F32 C15:E16 C17:D17 C14:F14 B8:C8 C12:C13 E11:F12 C18:F29 B12:B29 E20:E30 B11:C11 B9:B10">
    <cfRule type="expression" dxfId="22" priority="62">
      <formula>AND(CELL("защита", B5)=0, NOT(ISBLANK(B5)))</formula>
    </cfRule>
  </conditionalFormatting>
  <conditionalFormatting sqref="B4:D4 B3:F3">
    <cfRule type="expression" dxfId="21" priority="54">
      <formula>AND(CELL("защита", B3)=0, NOT(ISBLANK(B3)))</formula>
    </cfRule>
    <cfRule type="expression" dxfId="20" priority="65">
      <formula>AND(CELL("защита", B3)=0, ISBLANK(B3))</formula>
    </cfRule>
  </conditionalFormatting>
  <conditionalFormatting sqref="C1:E1">
    <cfRule type="expression" dxfId="19" priority="52">
      <formula>AND(CELL("защита", C1)=0, NOT(ISBLANK(C1)))</formula>
    </cfRule>
    <cfRule type="expression" dxfId="18" priority="53">
      <formula>AND(CELL("защита", C1)=0, ISBLANK(C1))</formula>
    </cfRule>
  </conditionalFormatting>
  <conditionalFormatting sqref="E4 C5:C6">
    <cfRule type="expression" dxfId="17" priority="49">
      <formula>AND(CELL("защита", C4)=0, NOT(ISBLANK(C4)))</formula>
    </cfRule>
    <cfRule type="expression" dxfId="16" priority="50">
      <formula>AND(CELL("защита", C4)=0, ISBLANK(C4))</formula>
    </cfRule>
    <cfRule type="expression" dxfId="15" priority="51">
      <formula>CELL("защита", C4)=0</formula>
    </cfRule>
  </conditionalFormatting>
  <conditionalFormatting sqref="E11:F12 E19:E29">
    <cfRule type="containsBlanks" dxfId="14" priority="48">
      <formula>LEN(TRIM(E11))=0</formula>
    </cfRule>
  </conditionalFormatting>
  <conditionalFormatting sqref="E14:F14">
    <cfRule type="containsBlanks" dxfId="13" priority="47">
      <formula>LEN(TRIM(E14))=0</formula>
    </cfRule>
  </conditionalFormatting>
  <conditionalFormatting sqref="E15:E16">
    <cfRule type="containsBlanks" dxfId="12" priority="46">
      <formula>LEN(TRIM(E15))=0</formula>
    </cfRule>
  </conditionalFormatting>
  <conditionalFormatting sqref="F4">
    <cfRule type="expression" dxfId="11" priority="44">
      <formula>AND(CELL("защита", F4)=0, NOT(ISBLANK(F4)))</formula>
    </cfRule>
  </conditionalFormatting>
  <conditionalFormatting sqref="F4">
    <cfRule type="containsBlanks" dxfId="10" priority="43">
      <formula>LEN(TRIM(F4))=0</formula>
    </cfRule>
  </conditionalFormatting>
  <conditionalFormatting sqref="C31:C32">
    <cfRule type="expression" dxfId="9" priority="37">
      <formula>AND(CELL("защита", C31)=0, NOT(ISBLANK(C31)))</formula>
    </cfRule>
  </conditionalFormatting>
  <conditionalFormatting sqref="E30:E31">
    <cfRule type="containsBlanks" dxfId="8" priority="36">
      <formula>LEN(TRIM(E30))=0</formula>
    </cfRule>
  </conditionalFormatting>
  <conditionalFormatting sqref="E13">
    <cfRule type="containsBlanks" dxfId="7" priority="9">
      <formula>LEN(TRIM(E13))=0</formula>
    </cfRule>
  </conditionalFormatting>
  <conditionalFormatting sqref="E13">
    <cfRule type="expression" dxfId="6" priority="10">
      <formula>AND(CELL("защита", E13)=0, NOT(ISBLANK(E13)))</formula>
    </cfRule>
  </conditionalFormatting>
  <conditionalFormatting sqref="E5:E7">
    <cfRule type="expression" dxfId="5" priority="8">
      <formula>AND(CELL("защита", E5)=0, NOT(ISBLANK(E5)))</formula>
    </cfRule>
  </conditionalFormatting>
  <conditionalFormatting sqref="E5:E7">
    <cfRule type="containsBlanks" dxfId="4" priority="7">
      <formula>LEN(TRIM(E5))=0</formula>
    </cfRule>
  </conditionalFormatting>
  <conditionalFormatting sqref="D8">
    <cfRule type="expression" dxfId="3" priority="4">
      <formula>AND(CELL("защита", D8)=0, NOT(ISBLANK(D8)))</formula>
    </cfRule>
  </conditionalFormatting>
  <conditionalFormatting sqref="E10:F10 C9 E9">
    <cfRule type="expression" dxfId="2" priority="3">
      <formula>AND(CELL("защита", C9)=0, NOT(ISBLANK(C9)))</formula>
    </cfRule>
  </conditionalFormatting>
  <conditionalFormatting sqref="E10:F10 E9">
    <cfRule type="containsBlanks" dxfId="1" priority="2">
      <formula>LEN(TRIM(E9))=0</formula>
    </cfRule>
  </conditionalFormatting>
  <conditionalFormatting sqref="C10">
    <cfRule type="expression" dxfId="0" priority="1">
      <formula>AND(CELL("защита", C10)=0, NOT(ISBLANK(C10)))</formula>
    </cfRule>
  </conditionalFormatting>
  <dataValidations count="5">
    <dataValidation type="decimal" operator="greaterThanOrEqual" allowBlank="1" showInputMessage="1" showErrorMessage="1" prompt="Только число, больше или равное нулю" sqref="E31:E32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31:F32" xr:uid="{00000000-0002-0000-0200-000001000000}">
      <formula1>0</formula1>
    </dataValidation>
    <dataValidation type="list" allowBlank="1" showInputMessage="1" sqref="E6" xr:uid="{00000000-0002-0000-0200-000002000000}">
      <formula1>INDIRECT("СпособыЗакупок[Способы закупки]")</formula1>
    </dataValidation>
    <dataValidation type="list" errorStyle="warning" operator="equal" allowBlank="1" error="КПП — 9 цифр" prompt="_x000a_" sqref="E16" xr:uid="{00000000-0002-0000-0200-000003000000}">
      <formula1>"ОСНО,УСН,НПД"</formula1>
    </dataValidation>
    <dataValidation allowBlank="1" showInputMessage="1" sqref="F19:F29 E23:E30" xr:uid="{00000000-0002-0000-0200-000004000000}"/>
  </dataValidations>
  <pageMargins left="0.25" right="0.25" top="0.75" bottom="0.75" header="0.3" footer="0.3"/>
  <pageSetup paperSize="9" scale="78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19ADD-2500-4DE8-841D-D8C93B32468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37</v>
      </c>
    </row>
    <row r="2" spans="1:6" x14ac:dyDescent="0.25">
      <c r="A2" s="10" t="s">
        <v>36</v>
      </c>
    </row>
    <row r="3" spans="1:6" x14ac:dyDescent="0.25">
      <c r="A3" s="9" t="s">
        <v>35</v>
      </c>
    </row>
    <row r="4" spans="1:6" x14ac:dyDescent="0.25">
      <c r="A4" s="10" t="s">
        <v>34</v>
      </c>
    </row>
    <row r="5" spans="1:6" x14ac:dyDescent="0.25">
      <c r="A5" s="9" t="s">
        <v>33</v>
      </c>
    </row>
    <row r="6" spans="1:6" x14ac:dyDescent="0.25">
      <c r="A6" s="10" t="s">
        <v>32</v>
      </c>
    </row>
    <row r="7" spans="1:6" x14ac:dyDescent="0.25">
      <c r="A7" s="9" t="s">
        <v>31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30</v>
      </c>
    </row>
    <row r="9" spans="1:6" x14ac:dyDescent="0.25">
      <c r="A9" s="9" t="s">
        <v>29</v>
      </c>
    </row>
    <row r="10" spans="1:6" x14ac:dyDescent="0.25">
      <c r="A10" s="10" t="s">
        <v>28</v>
      </c>
    </row>
    <row r="11" spans="1:6" x14ac:dyDescent="0.25">
      <c r="A11" s="9" t="s">
        <v>27</v>
      </c>
    </row>
    <row r="12" spans="1:6" x14ac:dyDescent="0.25">
      <c r="A12" s="10" t="s">
        <v>26</v>
      </c>
    </row>
    <row r="13" spans="1:6" x14ac:dyDescent="0.25">
      <c r="A13" s="9" t="s">
        <v>25</v>
      </c>
    </row>
    <row r="14" spans="1:6" x14ac:dyDescent="0.25">
      <c r="A14" s="8" t="s">
        <v>24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ID</vt:lpstr>
      <vt:lpstr>Выборы</vt:lpstr>
      <vt:lpstr>Ценовое предложение</vt:lpstr>
      <vt:lpstr>Лист1</vt:lpstr>
      <vt:lpstr>Способы закупок</vt:lpstr>
      <vt:lpstr>'Ценовое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2026-06-16T02:09:23Z</dcterms:modified>
  <cp:category>Формы;Закупочная документация</cp:category>
</cp:coreProperties>
</file>